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tariskes-my.sharepoint.com/personal/rasa_sidaraviciene_santa_lt/Documents/2025/RK_10594_Medicininės dujos skirtos PTVP gamybai/PD/"/>
    </mc:Choice>
  </mc:AlternateContent>
  <xr:revisionPtr revIDLastSave="0" documentId="8_{554AD12C-FAE9-4C79-9DA0-B10CD601C865}" xr6:coauthVersionLast="36" xr6:coauthVersionMax="36" xr10:uidLastSave="{00000000-0000-0000-0000-000000000000}"/>
  <bookViews>
    <workbookView xWindow="0" yWindow="0" windowWidth="28800" windowHeight="13620" xr2:uid="{0E256BE7-E25F-4939-96B3-0D7139BF40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1" l="1"/>
  <c r="K9" i="1"/>
  <c r="L11" i="1"/>
  <c r="L12" i="1" l="1"/>
</calcChain>
</file>

<file path=xl/sharedStrings.xml><?xml version="1.0" encoding="utf-8"?>
<sst xmlns="http://schemas.openxmlformats.org/spreadsheetml/2006/main" count="28" uniqueCount="27">
  <si>
    <t>VšĮ VUL Santaros klinikos</t>
  </si>
  <si>
    <t>Pirkimo dalies Nr.</t>
  </si>
  <si>
    <t>BVPŽ kodas</t>
  </si>
  <si>
    <t>Prekės pavadinimas</t>
  </si>
  <si>
    <t>Mato vnt.</t>
  </si>
  <si>
    <t>Charakteristikos, reikalavimai</t>
  </si>
  <si>
    <t>Firminis prekės pavadinimas, gamintojas. Vaistinio preparato registracijos numeris*.</t>
  </si>
  <si>
    <t>Numatomas vieneto įkainis EUR be PVM</t>
  </si>
  <si>
    <t>PVM tarifas ٪</t>
  </si>
  <si>
    <t>Numatomas vieneto įkainis EUR su  PVM</t>
  </si>
  <si>
    <t>Planuojama maksimali pirkimo suma Eur be PVM</t>
  </si>
  <si>
    <t>Planuojama maksimali pirkimo suma Eur su  PVM</t>
  </si>
  <si>
    <t>1</t>
  </si>
  <si>
    <t>24111500-0</t>
  </si>
  <si>
    <t>2</t>
  </si>
  <si>
    <t>Bendra suma EUR be PVM,</t>
  </si>
  <si>
    <t>Bendra suma EUR  su 5 proc. PVM</t>
  </si>
  <si>
    <t>Bendra suma EUR   su 21 proc. PVM</t>
  </si>
  <si>
    <t>Bendra pirkimo  suma EUR su  PVM,</t>
  </si>
  <si>
    <t>MEDICININĖS DUJOS SKIRTOS PTVP GAMYBAI</t>
  </si>
  <si>
    <t xml:space="preserve">24111500-0 </t>
  </si>
  <si>
    <t>Angliarūgštė (CO2 dujos) medicininis</t>
  </si>
  <si>
    <t>balion.</t>
  </si>
  <si>
    <t>Suspaustas oras, medicininis</t>
  </si>
  <si>
    <t>Preliminarus kiekis 24 mėnesių poreikiui</t>
  </si>
  <si>
    <t xml:space="preserve">Angliarūgštė (CO2 dujos) medicininis, visa apimtimi atitinka Europos Farmakopėjos monografiją 0375 (su pasiūlymu pateikti įrodymus) , ne mažiau 40 L balionas, balionų nuoma, techninės patikros, įrangos tarpinių ir kiti mokesčiai, pristatymas ir pajungimas prie įrangos  įskaičiuoti į dujų kainą. Pristatymo vieta:  Santariškių g. 5 ir Santariškių g. 2. Balionai privalo atitikti visus saugumo parametrus ir pateikiami švarūs (neapdaužyti, nepaveikti korozijos ir pan.). Visi balionai privalo būti pateikiami komplektacijoje su tarpinėmis. </t>
  </si>
  <si>
    <t xml:space="preserve">Suspaustas oras, medicininis, visa apimtimi atitinka Europos Farmakopėjos monografiją 1238 (su pasiūlymu pateikti įrodymus), ne mažiau 40 L balionas,balionų nuoma, techninės patikros, įrangos tarpinių ir kiti mokesčiai, pristatymas ir pajungimas prie įrangos įskaičiuoti į dujų kainą. Pristatymo vieta:  Santariškių g. 5 ir Santariškių g. 2. Balionai privalo atitikti visus saugumo parametrus ir pateikiami švarūs (neapdaužyti, nepaveikti korozijos ir pan.). Visi balionai privalo būti pateikiami komplektacijoje su tarpinėmis.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</si>
</sst>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u val="singleAccounting"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4" fillId="0" borderId="1" xfId="0" applyFont="1" applyBorder="1" applyAlignment="1">
      <alignment horizontal="center" vertical="top" textRotation="90" wrapText="1"/>
    </xf>
    <xf numFmtId="0" fontId="4" fillId="0" borderId="1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4" fontId="8" fillId="0" borderId="1" xfId="0" applyNumberFormat="1" applyFont="1" applyBorder="1" applyAlignment="1">
      <alignment horizontal="center" vertical="top"/>
    </xf>
    <xf numFmtId="1" fontId="8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vertical="top"/>
    </xf>
    <xf numFmtId="0" fontId="0" fillId="0" borderId="0" xfId="0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top"/>
    </xf>
    <xf numFmtId="4" fontId="9" fillId="0" borderId="1" xfId="0" applyNumberFormat="1" applyFont="1" applyBorder="1" applyAlignment="1">
      <alignment vertical="top" wrapText="1"/>
    </xf>
    <xf numFmtId="4" fontId="9" fillId="0" borderId="2" xfId="0" applyNumberFormat="1" applyFont="1" applyBorder="1" applyAlignment="1">
      <alignment horizontal="center" vertical="top"/>
    </xf>
    <xf numFmtId="4" fontId="9" fillId="0" borderId="1" xfId="0" applyNumberFormat="1" applyFont="1" applyBorder="1" applyAlignment="1">
      <alignment horizontal="center" vertical="top"/>
    </xf>
    <xf numFmtId="3" fontId="0" fillId="0" borderId="0" xfId="0" applyNumberFormat="1" applyAlignment="1">
      <alignment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2" fontId="9" fillId="0" borderId="5" xfId="0" applyNumberFormat="1" applyFont="1" applyBorder="1" applyAlignment="1">
      <alignment horizontal="right" vertical="top" wrapText="1"/>
    </xf>
  </cellXfs>
  <cellStyles count="2">
    <cellStyle name="Normal" xfId="0" builtinId="0"/>
    <cellStyle name="Normal 5" xfId="1" xr:uid="{BF9C5CBC-941D-4097-8005-BF8FF6604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DBDBA-1925-4AD5-94C5-F0DE3417EDAA}">
  <dimension ref="A1:M18"/>
  <sheetViews>
    <sheetView tabSelected="1" workbookViewId="0">
      <selection activeCell="F8" sqref="F8"/>
    </sheetView>
  </sheetViews>
  <sheetFormatPr defaultRowHeight="15" x14ac:dyDescent="0.25"/>
  <cols>
    <col min="1" max="1" width="5.28515625" style="1" customWidth="1"/>
    <col min="2" max="2" width="15.42578125" style="1" customWidth="1"/>
    <col min="3" max="3" width="28.7109375" style="1" customWidth="1"/>
    <col min="4" max="4" width="7.42578125" style="4" customWidth="1"/>
    <col min="5" max="5" width="13.5703125" style="1" customWidth="1"/>
    <col min="6" max="6" width="48.28515625" style="1" customWidth="1"/>
    <col min="7" max="7" width="20.42578125" style="1" customWidth="1"/>
    <col min="8" max="8" width="10.42578125" style="32" customWidth="1"/>
    <col min="9" max="9" width="6.7109375" style="4" customWidth="1"/>
    <col min="10" max="10" width="11.7109375" style="4" customWidth="1"/>
    <col min="11" max="11" width="14.5703125" style="4" customWidth="1"/>
    <col min="12" max="12" width="16.85546875" style="1" customWidth="1"/>
    <col min="13" max="13" width="61" style="4" customWidth="1"/>
  </cols>
  <sheetData>
    <row r="1" spans="1:13" ht="15.75" x14ac:dyDescent="0.25">
      <c r="C1" s="2" t="s">
        <v>0</v>
      </c>
      <c r="D1" s="1"/>
      <c r="G1" s="3"/>
      <c r="H1" s="4"/>
      <c r="I1" s="5"/>
      <c r="J1" s="6"/>
      <c r="K1" s="1"/>
      <c r="L1"/>
    </row>
    <row r="2" spans="1:13" x14ac:dyDescent="0.25">
      <c r="D2" s="1"/>
      <c r="G2" s="3"/>
      <c r="H2" s="4"/>
      <c r="I2" s="5"/>
      <c r="J2" s="6"/>
      <c r="K2" s="1"/>
      <c r="L2"/>
    </row>
    <row r="3" spans="1:13" ht="18.75" x14ac:dyDescent="0.25">
      <c r="C3" s="34" t="s">
        <v>19</v>
      </c>
      <c r="D3" s="34"/>
      <c r="E3" s="34"/>
      <c r="F3" s="34"/>
      <c r="G3" s="34"/>
      <c r="H3" s="34"/>
      <c r="I3" s="34"/>
      <c r="J3" s="34"/>
      <c r="K3" s="34"/>
      <c r="L3"/>
    </row>
    <row r="5" spans="1:13" ht="96" x14ac:dyDescent="0.25">
      <c r="A5" s="7" t="s">
        <v>1</v>
      </c>
      <c r="B5" s="7" t="s">
        <v>2</v>
      </c>
      <c r="C5" s="8" t="s">
        <v>3</v>
      </c>
      <c r="D5" s="8" t="s">
        <v>4</v>
      </c>
      <c r="E5" s="9" t="s">
        <v>24</v>
      </c>
      <c r="F5" s="8" t="s">
        <v>5</v>
      </c>
      <c r="G5" s="10" t="s">
        <v>6</v>
      </c>
      <c r="H5" s="11" t="s">
        <v>7</v>
      </c>
      <c r="I5" s="12" t="s">
        <v>8</v>
      </c>
      <c r="J5" s="11" t="s">
        <v>9</v>
      </c>
      <c r="K5" s="13" t="s">
        <v>10</v>
      </c>
      <c r="L5" s="13" t="s">
        <v>11</v>
      </c>
    </row>
    <row r="6" spans="1:13" x14ac:dyDescent="0.25">
      <c r="A6" s="14">
        <v>1</v>
      </c>
      <c r="B6" s="14"/>
      <c r="C6" s="14">
        <v>2</v>
      </c>
      <c r="D6" s="14">
        <v>3</v>
      </c>
      <c r="E6" s="14">
        <v>4</v>
      </c>
      <c r="F6" s="14">
        <v>5</v>
      </c>
      <c r="G6" s="15">
        <v>6</v>
      </c>
      <c r="H6" s="15">
        <v>7</v>
      </c>
      <c r="I6" s="16">
        <v>8</v>
      </c>
      <c r="J6" s="15">
        <v>9</v>
      </c>
      <c r="K6" s="15">
        <v>10</v>
      </c>
      <c r="L6" s="15">
        <v>11</v>
      </c>
    </row>
    <row r="7" spans="1:13" ht="165" x14ac:dyDescent="0.25">
      <c r="A7" s="17" t="s">
        <v>12</v>
      </c>
      <c r="B7" s="33" t="s">
        <v>20</v>
      </c>
      <c r="C7" s="18" t="s">
        <v>21</v>
      </c>
      <c r="D7" s="19" t="s">
        <v>22</v>
      </c>
      <c r="E7" s="20">
        <v>28</v>
      </c>
      <c r="F7" s="18" t="s">
        <v>25</v>
      </c>
      <c r="G7" s="21"/>
      <c r="H7" s="22"/>
      <c r="I7" s="23">
        <v>21</v>
      </c>
      <c r="J7" s="22"/>
      <c r="K7" s="24"/>
      <c r="L7" s="22"/>
      <c r="M7" s="25"/>
    </row>
    <row r="8" spans="1:13" ht="165" x14ac:dyDescent="0.25">
      <c r="A8" s="17" t="s">
        <v>14</v>
      </c>
      <c r="B8" s="17" t="s">
        <v>13</v>
      </c>
      <c r="C8" s="18" t="s">
        <v>23</v>
      </c>
      <c r="D8" s="19" t="s">
        <v>22</v>
      </c>
      <c r="E8" s="20">
        <v>24</v>
      </c>
      <c r="F8" s="26" t="s">
        <v>26</v>
      </c>
      <c r="G8" s="21"/>
      <c r="H8" s="22"/>
      <c r="I8" s="23">
        <v>21</v>
      </c>
      <c r="J8" s="22"/>
      <c r="K8" s="24"/>
      <c r="L8" s="22"/>
    </row>
    <row r="9" spans="1:13" ht="15" customHeight="1" x14ac:dyDescent="0.25">
      <c r="A9" s="35" t="s">
        <v>15</v>
      </c>
      <c r="B9" s="35"/>
      <c r="C9" s="35"/>
      <c r="D9" s="35"/>
      <c r="E9" s="35"/>
      <c r="F9" s="35"/>
      <c r="G9" s="35"/>
      <c r="H9" s="35"/>
      <c r="I9" s="35"/>
      <c r="J9" s="35"/>
      <c r="K9" s="28">
        <f>SUM(K7:K8)</f>
        <v>0</v>
      </c>
      <c r="L9" s="27"/>
    </row>
    <row r="10" spans="1:13" x14ac:dyDescent="0.25">
      <c r="A10" s="36" t="s">
        <v>16</v>
      </c>
      <c r="B10" s="37"/>
      <c r="C10" s="37"/>
      <c r="D10" s="37"/>
      <c r="E10" s="37"/>
      <c r="F10" s="37"/>
      <c r="G10" s="37"/>
      <c r="H10" s="37"/>
      <c r="I10" s="37"/>
      <c r="J10" s="37"/>
      <c r="K10" s="38"/>
      <c r="L10" s="27">
        <f>SUM(L7:L8)</f>
        <v>0</v>
      </c>
    </row>
    <row r="11" spans="1:13" x14ac:dyDescent="0.25">
      <c r="A11" s="36" t="s">
        <v>17</v>
      </c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29" t="e">
        <f>SUM(#REF!)</f>
        <v>#REF!</v>
      </c>
    </row>
    <row r="12" spans="1:13" x14ac:dyDescent="0.25">
      <c r="A12" s="36" t="s">
        <v>18</v>
      </c>
      <c r="B12" s="37"/>
      <c r="C12" s="37"/>
      <c r="D12" s="37"/>
      <c r="E12" s="37"/>
      <c r="F12" s="37"/>
      <c r="G12" s="37"/>
      <c r="H12" s="37"/>
      <c r="I12" s="37"/>
      <c r="J12" s="37"/>
      <c r="K12" s="38"/>
      <c r="L12" s="30" t="e">
        <f>SUM(L10+L11)</f>
        <v>#REF!</v>
      </c>
    </row>
    <row r="13" spans="1:13" x14ac:dyDescent="0.25">
      <c r="E13" s="31"/>
      <c r="J13" s="25"/>
    </row>
    <row r="14" spans="1:13" x14ac:dyDescent="0.25">
      <c r="J14" s="25"/>
    </row>
    <row r="15" spans="1:13" x14ac:dyDescent="0.25">
      <c r="J15" s="25"/>
    </row>
    <row r="16" spans="1:13" x14ac:dyDescent="0.25">
      <c r="J16" s="25"/>
    </row>
    <row r="17" spans="10:10" x14ac:dyDescent="0.25">
      <c r="J17" s="25"/>
    </row>
    <row r="18" spans="10:10" x14ac:dyDescent="0.25">
      <c r="J18" s="25"/>
    </row>
  </sheetData>
  <mergeCells count="5">
    <mergeCell ref="C3:K3"/>
    <mergeCell ref="A9:J9"/>
    <mergeCell ref="A10:K10"/>
    <mergeCell ref="A11:K11"/>
    <mergeCell ref="A12:K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ED1170E779E741A552CD3DBB0AD206" ma:contentTypeVersion="12" ma:contentTypeDescription="Create a new document." ma:contentTypeScope="" ma:versionID="212580728464ac55fee265e410d9ec5f">
  <xsd:schema xmlns:xsd="http://www.w3.org/2001/XMLSchema" xmlns:xs="http://www.w3.org/2001/XMLSchema" xmlns:p="http://schemas.microsoft.com/office/2006/metadata/properties" xmlns:ns3="5bae7d12-13eb-4134-a1d8-2ddc8d2534e1" targetNamespace="http://schemas.microsoft.com/office/2006/metadata/properties" ma:root="true" ma:fieldsID="bc91d7e98ea6d95ab049580aed435384" ns3:_="">
    <xsd:import namespace="5bae7d12-13eb-4134-a1d8-2ddc8d2534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ae7d12-13eb-4134-a1d8-2ddc8d2534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bae7d12-13eb-4134-a1d8-2ddc8d2534e1" xsi:nil="true"/>
  </documentManagement>
</p:properties>
</file>

<file path=customXml/itemProps1.xml><?xml version="1.0" encoding="utf-8"?>
<ds:datastoreItem xmlns:ds="http://schemas.openxmlformats.org/officeDocument/2006/customXml" ds:itemID="{41085DEC-79D7-4310-B980-67471342F7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ae7d12-13eb-4134-a1d8-2ddc8d2534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6809DE-4B7E-4CF3-8229-D855B4917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51612E-BCBD-470F-AEEB-FF23B4D1E9B0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5bae7d12-13eb-4134-a1d8-2ddc8d2534e1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Zbignevas Martiševskis</dc:creator>
  <cp:lastModifiedBy>Rasa Sidaravičienė</cp:lastModifiedBy>
  <dcterms:created xsi:type="dcterms:W3CDTF">2025-01-15T13:11:06Z</dcterms:created>
  <dcterms:modified xsi:type="dcterms:W3CDTF">2025-07-31T09:17:42Z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0x01010054ED1170E779E741A552CD3DBB0AD206</vt:lpwstr>
  </property>
</Properties>
</file>